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ГОДОВОЙ ОТЧЕТ 2025 ГОД\"/>
    </mc:Choice>
  </mc:AlternateContent>
  <bookViews>
    <workbookView xWindow="0" yWindow="0" windowWidth="19200" windowHeight="112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1" l="1"/>
  <c r="C8" i="1"/>
  <c r="C40" i="1"/>
  <c r="C35" i="1"/>
  <c r="C30" i="1"/>
  <c r="C24" i="1"/>
  <c r="C16" i="1"/>
  <c r="C29" i="1" l="1"/>
  <c r="C28" i="1" s="1"/>
</calcChain>
</file>

<file path=xl/sharedStrings.xml><?xml version="1.0" encoding="utf-8"?>
<sst xmlns="http://schemas.openxmlformats.org/spreadsheetml/2006/main" count="78" uniqueCount="78">
  <si>
    <t>рублей</t>
  </si>
  <si>
    <t>КБК</t>
  </si>
  <si>
    <t>Наименование доходов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</si>
  <si>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</si>
  <si>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</si>
  <si>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</si>
  <si>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</si>
  <si>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</si>
  <si>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</si>
  <si>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</si>
  <si>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</si>
  <si>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</si>
  <si>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</si>
  <si>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00010102030010000110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</si>
  <si>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</si>
  <si>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</si>
  <si>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</si>
  <si>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</si>
  <si>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</si>
  <si>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</si>
  <si>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</si>
  <si>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</si>
  <si>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</si>
  <si>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</si>
  <si>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</si>
  <si>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</si>
  <si>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</si>
  <si>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</si>
  <si>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</si>
  <si>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</si>
  <si>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</si>
  <si>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</si>
  <si>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</si>
  <si>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00011300000000000130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</si>
  <si>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</si>
  <si>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</si>
  <si>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</si>
  <si>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</si>
  <si>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</si>
  <si>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00011302995100000130</t>
  </si>
  <si>
    <t>Прочие доходы от компенсации затрат бюджетов сельских поселений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</si>
  <si>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</si>
  <si>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</si>
  <si>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</si>
  <si>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</si>
  <si>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</si>
  <si>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</si>
  <si>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00020216001000000150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</si>
  <si>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</si>
  <si>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</si>
  <si>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</si>
  <si>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00020215002000000150</t>
  </si>
  <si>
    <t xml:space="preserve">Дотации бюджетам  на поддержку мер по обеспечению сбалансированности бюджетов  </t>
  </si>
  <si>
    <t>00020215002100000150</t>
  </si>
  <si>
    <t xml:space="preserve">Дотации бюджетам сельских поселений на поддержку мер по обеспечению сбалансированности бюджетов  </t>
  </si>
  <si>
    <t>00020230000000000150</t>
  </si>
  <si>
    <t xml:space="preserve">Субвенции бюджетам бюджетной системы Российской Федерации </t>
  </si>
  <si>
    <t>00020235118000000150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</si>
  <si>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</si>
  <si>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</si>
  <si>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</si>
  <si>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</si>
  <si>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</si>
  <si>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</si>
  <si>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</si>
  <si>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</si>
  <si>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</si>
  <si>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</si>
  <si>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</si>
  <si>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 решению об исполнению бюджета  "Гущинское сельское поселение Почепского муниципального района Брянской области за 2025 год №   ___           от ______________ 2026г</t>
  </si>
  <si>
    <t xml:space="preserve"> Доходы бюджета Гущинского сельского поселения Почепского муниципального района Брянской области за 2025 год по кодам классификации доходов бюджета</t>
  </si>
  <si>
    <t>Кассовое исполнение за 2025 год</t>
  </si>
  <si>
    <t>00020249999100000150</t>
  </si>
  <si>
    <t>00020249999000000150</t>
  </si>
  <si>
    <t xml:space="preserve">  Прочие межбюджетные трансферты, передаваемые бюджетам сельских поселений</t>
  </si>
  <si>
    <t xml:space="preserve">  Прочие межбюджетные трансферты, передаваемые бюджетам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</si>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</sst>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0" fillId="0" borderId="3">
      <alignment horizontal="left" wrapText="1" indent="2"/>
    </xf>
    <xf numFmtId="49" fontId="10" fillId="0" borderId="4">
      <alignment horizontal="center"/>
    </xf>
  </cellStyleXfs>
  <cellXfs count="33">
    <xf numFmtId="0" fontId="0" fillId="0" borderId="0" xfId="0"/>
    <xf numFmtId="0" fontId="7" fillId="0" borderId="0" xfId="0" applyFont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wrapText="1"/>
    </xf>
    <xf numFmtId="4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3" fontId="2" fillId="2" borderId="1" xfId="1" applyFont="1" applyFill="1" applyBorder="1" applyAlignment="1">
      <alignment horizontal="left" wrapText="1"/>
    </xf>
    <xf numFmtId="4" fontId="2" fillId="2" borderId="1" xfId="1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left" vertical="center" wrapText="1"/>
    </xf>
    <xf numFmtId="4" fontId="5" fillId="3" borderId="1" xfId="1" applyNumberFormat="1" applyFont="1" applyFill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center" wrapText="1"/>
    </xf>
    <xf numFmtId="4" fontId="6" fillId="3" borderId="1" xfId="0" applyNumberFormat="1" applyFont="1" applyFill="1" applyBorder="1" applyAlignment="1">
      <alignment horizontal="left" wrapText="1"/>
    </xf>
    <xf numFmtId="4" fontId="2" fillId="0" borderId="1" xfId="1" applyNumberFormat="1" applyFont="1" applyBorder="1" applyAlignment="1">
      <alignment horizontal="left" wrapText="1"/>
    </xf>
    <xf numFmtId="4" fontId="3" fillId="0" borderId="1" xfId="1" applyNumberFormat="1" applyFont="1" applyBorder="1" applyAlignment="1">
      <alignment horizontal="left" wrapText="1"/>
    </xf>
    <xf numFmtId="43" fontId="2" fillId="0" borderId="1" xfId="1" applyFont="1" applyBorder="1" applyAlignment="1">
      <alignment horizontal="left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right" wrapText="1"/>
    </xf>
    <xf numFmtId="0" fontId="12" fillId="0" borderId="3" xfId="3" applyNumberFormat="1" applyFont="1" applyProtection="1">
      <alignment horizontal="left" wrapText="1" indent="2"/>
    </xf>
    <xf numFmtId="0" fontId="13" fillId="0" borderId="3" xfId="3" applyNumberFormat="1" applyFont="1" applyAlignment="1" applyProtection="1">
      <alignment wrapText="1"/>
    </xf>
    <xf numFmtId="49" fontId="11" fillId="0" borderId="4" xfId="4" applyNumberFormat="1" applyFont="1" applyProtection="1">
      <alignment horizontal="center"/>
    </xf>
    <xf numFmtId="0" fontId="0" fillId="0" borderId="1" xfId="2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left" wrapText="1"/>
    </xf>
  </cellXfs>
  <cellStyles count="5">
    <cellStyle name="xl30" xfId="3"/>
    <cellStyle name="xl41" xfId="4"/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workbookViewId="0">
      <selection activeCell="B45" sqref="B45"/>
    </sheetView>
  </sheetViews>
  <sheetFormatPr defaultRowHeight="12.75" x14ac:dyDescent="0.2"/>
  <cols>
    <col min="1" max="1" width="24.28515625" customWidth="1"/>
    <col min="2" max="2" width="46" customWidth="1"/>
    <col min="3" max="3" width="25.140625" customWidth="1"/>
  </cols>
  <sheetData>
    <row r="1" spans="1:3" ht="18.75" x14ac:dyDescent="0.3">
      <c r="A1" s="1"/>
      <c r="B1" s="2" t="s">
        <v>68</v>
      </c>
      <c r="C1" s="3"/>
    </row>
    <row r="2" spans="1:3" ht="51" customHeight="1" x14ac:dyDescent="0.3">
      <c r="A2" s="1"/>
      <c r="B2" s="4" t="s">
        <v>69</v>
      </c>
      <c r="C2" s="5"/>
    </row>
    <row r="3" spans="1:3" ht="18.75" customHeight="1" x14ac:dyDescent="0.2">
      <c r="A3" s="6" t="s">
        <v>70</v>
      </c>
      <c r="B3" s="6"/>
      <c r="C3" s="6"/>
    </row>
    <row r="4" spans="1:3" ht="18.75" customHeight="1" x14ac:dyDescent="0.2">
      <c r="A4" s="6"/>
      <c r="B4" s="6"/>
      <c r="C4" s="6"/>
    </row>
    <row r="5" spans="1:3" ht="24" customHeight="1" x14ac:dyDescent="0.2">
      <c r="A5" s="7"/>
      <c r="B5" s="7"/>
      <c r="C5" s="7"/>
    </row>
    <row r="6" spans="1:3" ht="24" customHeight="1" x14ac:dyDescent="0.3">
      <c r="A6" s="25"/>
      <c r="B6" s="25"/>
      <c r="C6" s="26" t="s">
        <v>0</v>
      </c>
    </row>
    <row r="7" spans="1:3" ht="57.75" customHeight="1" x14ac:dyDescent="0.3">
      <c r="A7" s="31" t="s">
        <v>1</v>
      </c>
      <c r="B7" s="31" t="s">
        <v>2</v>
      </c>
      <c r="C7" s="31" t="s">
        <v>71</v>
      </c>
    </row>
    <row r="8" spans="1:3" ht="57.75" customHeight="1" x14ac:dyDescent="0.3">
      <c r="A8" s="8" t="s">
        <v>3</v>
      </c>
      <c r="B8" s="31" t="s">
        <v>4</v>
      </c>
      <c r="C8" s="32">
        <f>C9+C16+C24</f>
        <v>639718.61</v>
      </c>
    </row>
    <row r="9" spans="1:3" ht="15" x14ac:dyDescent="0.2">
      <c r="A9" s="8" t="s">
        <v>5</v>
      </c>
      <c r="B9" s="9" t="s">
        <v>6</v>
      </c>
      <c r="C9" s="10">
        <v>367556.77</v>
      </c>
    </row>
    <row r="10" spans="1:3" ht="15" x14ac:dyDescent="0.25">
      <c r="A10" s="8" t="s">
        <v>7</v>
      </c>
      <c r="B10" s="12" t="s">
        <v>8</v>
      </c>
      <c r="C10" s="11">
        <v>367556.77</v>
      </c>
    </row>
    <row r="11" spans="1:3" ht="120" x14ac:dyDescent="0.25">
      <c r="A11" s="8" t="s">
        <v>9</v>
      </c>
      <c r="B11" s="12" t="s">
        <v>10</v>
      </c>
      <c r="C11" s="11">
        <v>339890.14</v>
      </c>
    </row>
    <row r="12" spans="1:3" ht="120.75" customHeight="1" x14ac:dyDescent="0.25">
      <c r="A12" s="8" t="s">
        <v>11</v>
      </c>
      <c r="B12" s="30" t="s">
        <v>12</v>
      </c>
      <c r="C12" s="11">
        <v>0</v>
      </c>
    </row>
    <row r="13" spans="1:3" ht="60" x14ac:dyDescent="0.25">
      <c r="A13" s="8" t="s">
        <v>13</v>
      </c>
      <c r="B13" s="12" t="s">
        <v>14</v>
      </c>
      <c r="C13" s="11">
        <v>767.61</v>
      </c>
    </row>
    <row r="14" spans="1:3" ht="409.5" x14ac:dyDescent="0.25">
      <c r="A14" s="8" t="s">
        <v>15</v>
      </c>
      <c r="B14" s="12" t="s">
        <v>16</v>
      </c>
      <c r="C14" s="11">
        <v>13852.3</v>
      </c>
    </row>
    <row r="15" spans="1:3" ht="319.5" x14ac:dyDescent="0.25">
      <c r="A15" s="29" t="s">
        <v>77</v>
      </c>
      <c r="B15" s="27" t="s">
        <v>76</v>
      </c>
      <c r="C15" s="11">
        <v>13046.72</v>
      </c>
    </row>
    <row r="16" spans="1:3" ht="14.25" x14ac:dyDescent="0.2">
      <c r="A16" s="13" t="s">
        <v>17</v>
      </c>
      <c r="B16" s="9" t="s">
        <v>18</v>
      </c>
      <c r="C16" s="10">
        <f>C17+C19</f>
        <v>252161.84</v>
      </c>
    </row>
    <row r="17" spans="1:3" ht="15" x14ac:dyDescent="0.25">
      <c r="A17" s="8" t="s">
        <v>19</v>
      </c>
      <c r="B17" s="12" t="s">
        <v>20</v>
      </c>
      <c r="C17" s="11">
        <v>63196.23</v>
      </c>
    </row>
    <row r="18" spans="1:3" ht="60" x14ac:dyDescent="0.25">
      <c r="A18" s="8" t="s">
        <v>21</v>
      </c>
      <c r="B18" s="12" t="s">
        <v>22</v>
      </c>
      <c r="C18" s="11">
        <v>63196.23</v>
      </c>
    </row>
    <row r="19" spans="1:3" ht="15" x14ac:dyDescent="0.25">
      <c r="A19" s="8" t="s">
        <v>23</v>
      </c>
      <c r="B19" s="12" t="s">
        <v>24</v>
      </c>
      <c r="C19" s="11">
        <v>188965.61</v>
      </c>
    </row>
    <row r="20" spans="1:3" ht="15" x14ac:dyDescent="0.25">
      <c r="A20" s="8" t="s">
        <v>25</v>
      </c>
      <c r="B20" s="12" t="s">
        <v>26</v>
      </c>
      <c r="C20" s="11">
        <v>67876</v>
      </c>
    </row>
    <row r="21" spans="1:3" ht="45" x14ac:dyDescent="0.25">
      <c r="A21" s="8" t="s">
        <v>27</v>
      </c>
      <c r="B21" s="12" t="s">
        <v>28</v>
      </c>
      <c r="C21" s="11">
        <v>67876</v>
      </c>
    </row>
    <row r="22" spans="1:3" ht="15" x14ac:dyDescent="0.25">
      <c r="A22" s="8" t="s">
        <v>29</v>
      </c>
      <c r="B22" s="12" t="s">
        <v>30</v>
      </c>
      <c r="C22" s="11">
        <v>121089.61</v>
      </c>
    </row>
    <row r="23" spans="1:3" ht="45" x14ac:dyDescent="0.25">
      <c r="A23" s="8" t="s">
        <v>31</v>
      </c>
      <c r="B23" s="12" t="s">
        <v>32</v>
      </c>
      <c r="C23" s="11">
        <v>121089.61</v>
      </c>
    </row>
    <row r="24" spans="1:3" ht="42.75" x14ac:dyDescent="0.2">
      <c r="A24" s="13" t="s">
        <v>33</v>
      </c>
      <c r="B24" s="9" t="s">
        <v>34</v>
      </c>
      <c r="C24" s="10">
        <f>C25</f>
        <v>20000</v>
      </c>
    </row>
    <row r="25" spans="1:3" ht="15" x14ac:dyDescent="0.25">
      <c r="A25" s="8" t="s">
        <v>35</v>
      </c>
      <c r="B25" s="12" t="s">
        <v>36</v>
      </c>
      <c r="C25" s="11">
        <v>20000</v>
      </c>
    </row>
    <row r="26" spans="1:3" ht="30" x14ac:dyDescent="0.25">
      <c r="A26" s="8" t="s">
        <v>37</v>
      </c>
      <c r="B26" s="12" t="s">
        <v>38</v>
      </c>
      <c r="C26" s="11">
        <v>20000</v>
      </c>
    </row>
    <row r="27" spans="1:3" ht="30" x14ac:dyDescent="0.25">
      <c r="A27" s="8" t="s">
        <v>39</v>
      </c>
      <c r="B27" s="12" t="s">
        <v>40</v>
      </c>
      <c r="C27" s="11">
        <v>20000</v>
      </c>
    </row>
    <row r="28" spans="1:3" ht="14.25" x14ac:dyDescent="0.2">
      <c r="A28" s="13" t="s">
        <v>41</v>
      </c>
      <c r="B28" s="9" t="s">
        <v>42</v>
      </c>
      <c r="C28" s="14">
        <f>C29</f>
        <v>2823446.99</v>
      </c>
    </row>
    <row r="29" spans="1:3" ht="42.75" x14ac:dyDescent="0.2">
      <c r="A29" s="13" t="s">
        <v>43</v>
      </c>
      <c r="B29" s="9" t="s">
        <v>44</v>
      </c>
      <c r="C29" s="15">
        <f>C30+C35+C40</f>
        <v>2823446.99</v>
      </c>
    </row>
    <row r="30" spans="1:3" ht="28.5" x14ac:dyDescent="0.2">
      <c r="A30" s="13" t="s">
        <v>45</v>
      </c>
      <c r="B30" s="9" t="s">
        <v>46</v>
      </c>
      <c r="C30" s="10">
        <f>C31+C33</f>
        <v>166000</v>
      </c>
    </row>
    <row r="31" spans="1:3" ht="60" x14ac:dyDescent="0.25">
      <c r="A31" s="8" t="s">
        <v>47</v>
      </c>
      <c r="B31" s="12" t="s">
        <v>48</v>
      </c>
      <c r="C31" s="11">
        <v>166000</v>
      </c>
    </row>
    <row r="32" spans="1:3" ht="45" x14ac:dyDescent="0.25">
      <c r="A32" s="8" t="s">
        <v>49</v>
      </c>
      <c r="B32" s="12" t="s">
        <v>50</v>
      </c>
      <c r="C32" s="11">
        <v>166000</v>
      </c>
    </row>
    <row r="33" spans="1:3" ht="30" x14ac:dyDescent="0.25">
      <c r="A33" s="8" t="s">
        <v>51</v>
      </c>
      <c r="B33" s="12" t="s">
        <v>52</v>
      </c>
      <c r="C33" s="11">
        <v>0</v>
      </c>
    </row>
    <row r="34" spans="1:3" ht="45" x14ac:dyDescent="0.25">
      <c r="A34" s="8" t="s">
        <v>53</v>
      </c>
      <c r="B34" s="12" t="s">
        <v>54</v>
      </c>
      <c r="C34" s="11">
        <v>0</v>
      </c>
    </row>
    <row r="35" spans="1:3" ht="28.5" x14ac:dyDescent="0.2">
      <c r="A35" s="16" t="s">
        <v>55</v>
      </c>
      <c r="B35" s="23" t="s">
        <v>56</v>
      </c>
      <c r="C35" s="17">
        <f>C36</f>
        <v>164151</v>
      </c>
    </row>
    <row r="36" spans="1:3" ht="60" x14ac:dyDescent="0.25">
      <c r="A36" s="18" t="s">
        <v>57</v>
      </c>
      <c r="B36" s="24" t="s">
        <v>58</v>
      </c>
      <c r="C36" s="19">
        <v>164151</v>
      </c>
    </row>
    <row r="37" spans="1:3" ht="60" x14ac:dyDescent="0.25">
      <c r="A37" s="18" t="s">
        <v>59</v>
      </c>
      <c r="B37" s="24" t="s">
        <v>60</v>
      </c>
      <c r="C37" s="19">
        <v>164151</v>
      </c>
    </row>
    <row r="38" spans="1:3" ht="15" x14ac:dyDescent="0.25">
      <c r="A38" s="8"/>
      <c r="B38" s="12"/>
      <c r="C38" s="11"/>
    </row>
    <row r="39" spans="1:3" ht="15" x14ac:dyDescent="0.25">
      <c r="A39" s="8"/>
      <c r="B39" s="12"/>
      <c r="C39" s="11"/>
    </row>
    <row r="40" spans="1:3" ht="14.25" x14ac:dyDescent="0.2">
      <c r="A40" s="13" t="s">
        <v>61</v>
      </c>
      <c r="B40" s="9" t="s">
        <v>62</v>
      </c>
      <c r="C40" s="20">
        <f>C41+C43</f>
        <v>2493295.9900000002</v>
      </c>
    </row>
    <row r="41" spans="1:3" ht="75" x14ac:dyDescent="0.25">
      <c r="A41" s="8" t="s">
        <v>63</v>
      </c>
      <c r="B41" s="12" t="s">
        <v>64</v>
      </c>
      <c r="C41" s="21">
        <v>472095.99</v>
      </c>
    </row>
    <row r="42" spans="1:3" ht="90" x14ac:dyDescent="0.25">
      <c r="A42" s="8" t="s">
        <v>65</v>
      </c>
      <c r="B42" s="12" t="s">
        <v>66</v>
      </c>
      <c r="C42" s="21">
        <v>472095.99</v>
      </c>
    </row>
    <row r="43" spans="1:3" ht="30" x14ac:dyDescent="0.25">
      <c r="A43" s="8" t="s">
        <v>73</v>
      </c>
      <c r="B43" s="28" t="s">
        <v>75</v>
      </c>
      <c r="C43" s="21">
        <v>2021200</v>
      </c>
    </row>
    <row r="44" spans="1:3" ht="30" x14ac:dyDescent="0.25">
      <c r="A44" s="8" t="s">
        <v>72</v>
      </c>
      <c r="B44" s="28" t="s">
        <v>74</v>
      </c>
      <c r="C44" s="21">
        <v>2021200</v>
      </c>
    </row>
    <row r="45" spans="1:3" ht="15" x14ac:dyDescent="0.2">
      <c r="A45" s="12"/>
      <c r="B45" s="9" t="s">
        <v>67</v>
      </c>
      <c r="C45" s="22">
        <f>SUM(C8+C28)</f>
        <v>3463165.6</v>
      </c>
    </row>
  </sheetData>
  <mergeCells count="3">
    <mergeCell ref="B1:C1"/>
    <mergeCell ref="B2:C2"/>
    <mergeCell ref="A3:C5"/>
  </mergeCells>
  <hyperlinks>
    <hyperlink ref="B12" r:id="rId1" display="https://its.1c.ru/db/garant/content/10800200/hdoc/227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2026-03-12T08:21:21Z</dcterms:created>
  <dcterms:modified xsi:type="dcterms:W3CDTF">2026-03-12T10:47:34Z</dcterms:modified>
</cp:coreProperties>
</file>